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40691\Desktop\"/>
    </mc:Choice>
  </mc:AlternateContent>
  <bookViews>
    <workbookView xWindow="0" yWindow="0" windowWidth="23040" windowHeight="10272"/>
  </bookViews>
  <sheets>
    <sheet name="405 пор_изл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F33" i="1"/>
  <c r="O10" i="1"/>
  <c r="N10" i="1"/>
</calcChain>
</file>

<file path=xl/sharedStrings.xml><?xml version="1.0" encoding="utf-8"?>
<sst xmlns="http://schemas.openxmlformats.org/spreadsheetml/2006/main" count="129" uniqueCount="52">
  <si>
    <t>Приложение №5 к протоколу ЦИК № 6</t>
  </si>
  <si>
    <t>Приложение №5/1 к протоколу ЦИК № 6</t>
  </si>
  <si>
    <t>Материал  склада  405</t>
  </si>
  <si>
    <t xml:space="preserve"> с длительным сроком хранения, потерей свойств, порчей </t>
  </si>
  <si>
    <t>излишки</t>
  </si>
  <si>
    <t>№</t>
  </si>
  <si>
    <t>наименование, характеристика, (вид, сорт, группа)</t>
  </si>
  <si>
    <t>Номенклатура</t>
  </si>
  <si>
    <t>ед. изм</t>
  </si>
  <si>
    <t>порча</t>
  </si>
  <si>
    <t>Комментарий</t>
  </si>
  <si>
    <t>Излишки</t>
  </si>
  <si>
    <t>количество</t>
  </si>
  <si>
    <t>сумма, руб. коп.</t>
  </si>
  <si>
    <t>ОТВЕРДИТЕЛЬ 40АФВ, 40 АФВ, , ТУ6-06-265-92</t>
  </si>
  <si>
    <t>06075901000</t>
  </si>
  <si>
    <t>кг</t>
  </si>
  <si>
    <t>истек срок хранения( 22.07.2018), тара проржавела, протекала</t>
  </si>
  <si>
    <t>Грунт-эмаль ИЗОЛОП- 235 красно-коричневый, ИЗОЛЭП -235, ГОСТ Р52927-2015, ТУ 20-30-12-120-12288779-2018</t>
  </si>
  <si>
    <t>07285254000</t>
  </si>
  <si>
    <t>истек срок хранения( 22.07.2018), тара проржавела, протекает</t>
  </si>
  <si>
    <t>07289999021</t>
  </si>
  <si>
    <t>ОТВЕРДИТЕЛЬ И-6М ТУ2332-105-05034239-97</t>
  </si>
  <si>
    <t>06076901000</t>
  </si>
  <si>
    <t>истек срок хранения (30.10.2019), пробы на продление не прошло.Тара дала течь</t>
  </si>
  <si>
    <t>Итого:</t>
  </si>
  <si>
    <t>УСКОРИТЕЛЬ, НК-2, , ТУ6-05-1075-76</t>
  </si>
  <si>
    <t>05990402000</t>
  </si>
  <si>
    <t>истек срок хранения , пробы на продление не прошел</t>
  </si>
  <si>
    <t>Смола полиэфирная ненасыщенная, ПН-609-21М, , ТУ 2226-041-050-15213-98</t>
  </si>
  <si>
    <t>05994101000</t>
  </si>
  <si>
    <t>ЛАК БАКЕЛИТОВЫЙ, ЛБС-1, , ГОСТ 901-78</t>
  </si>
  <si>
    <t>06032502000</t>
  </si>
  <si>
    <t>истек срок хранения , не подлежит продлению</t>
  </si>
  <si>
    <t>Калий гидроокись тех. жидкий ГОСТ 9285-78, , ,</t>
  </si>
  <si>
    <t>05320403000</t>
  </si>
  <si>
    <t>КАЛИЯ ГИДРАТ ЖИДКИЙ, 1СОРТ, , ГОСТ 9285-78</t>
  </si>
  <si>
    <t>05320604000</t>
  </si>
  <si>
    <t>ДИАММОНИЙФОСФАТ ТЕХНИЧ, МАРКА А, , ГОСТ 8515-75</t>
  </si>
  <si>
    <t>05352701000</t>
  </si>
  <si>
    <t>СТЕКЛО НАТРИЕВОЕ ЖИДКОЕ, СОДОВОЕ-А, , ГОСТ 13078-81</t>
  </si>
  <si>
    <t>05362401000</t>
  </si>
  <si>
    <t>ТРИЭТАНОЛАМИНТИТАНАТ (ТЭАТ-1), 1СОРТ, , ТУ 6-09-11-2119-93</t>
  </si>
  <si>
    <t>05442701000</t>
  </si>
  <si>
    <t>БЕНЗАМ АБА, БЕНЗАМ АБА, , ТУ2225-415-048-72688-99</t>
  </si>
  <si>
    <t>05461600000</t>
  </si>
  <si>
    <t>истек срок хранения , не подлежит продлению, т.к сильная коррозия тары , течь</t>
  </si>
  <si>
    <t>Натрий кремнефтористый, , ,</t>
  </si>
  <si>
    <t>05626100000</t>
  </si>
  <si>
    <t>истек срок хранения , не подлежит продлению, нарушена целостность тары материала</t>
  </si>
  <si>
    <t>ТРИНАТРИЙФОСФАТ ТЕХНИЧЕСКИЙ, 12-ВОДНЫЙ, , ГОСТ 201-76</t>
  </si>
  <si>
    <t>05364102000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</si>
</sst>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49" fontId="1" fillId="0" borderId="0" xfId="0" applyNumberFormat="1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top"/>
    </xf>
    <xf numFmtId="164" fontId="5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B1:O33"/>
  <sheetViews>
    <sheetView tabSelected="1" topLeftCell="D1" workbookViewId="0">
      <selection activeCell="J1" sqref="J1:O10"/>
    </sheetView>
  </sheetViews>
  <sheetFormatPr defaultColWidth="9.109375" defaultRowHeight="38.25" customHeight="1" x14ac:dyDescent="0.25"/>
  <cols>
    <col min="1" max="1" width="4.33203125" style="13" customWidth="1"/>
    <col min="2" max="2" width="6.5546875" style="25" customWidth="1"/>
    <col min="3" max="3" width="56.44140625" style="13" customWidth="1"/>
    <col min="4" max="4" width="20.109375" style="29" customWidth="1"/>
    <col min="5" max="5" width="9.109375" style="13"/>
    <col min="6" max="6" width="13.33203125" style="29" customWidth="1"/>
    <col min="7" max="7" width="13.88671875" style="29" customWidth="1"/>
    <col min="8" max="8" width="33.6640625" style="13" customWidth="1"/>
    <col min="9" max="9" width="9.109375" style="13"/>
    <col min="10" max="10" width="6.5546875" style="25" customWidth="1"/>
    <col min="11" max="11" width="55.109375" style="13" customWidth="1"/>
    <col min="12" max="12" width="14.6640625" style="29" customWidth="1"/>
    <col min="13" max="13" width="9.109375" style="13"/>
    <col min="14" max="14" width="13.33203125" style="29" customWidth="1"/>
    <col min="15" max="15" width="13.88671875" style="29" customWidth="1"/>
    <col min="16" max="16384" width="9.109375" style="13"/>
  </cols>
  <sheetData>
    <row r="1" spans="2:15" s="3" customFormat="1" ht="22.2" customHeight="1" x14ac:dyDescent="0.3">
      <c r="B1" s="1"/>
      <c r="C1" s="2" t="s">
        <v>0</v>
      </c>
      <c r="D1" s="2"/>
      <c r="E1" s="2"/>
      <c r="F1" s="2"/>
      <c r="G1" s="2"/>
      <c r="H1" s="2"/>
      <c r="J1" s="1"/>
      <c r="K1" s="2" t="s">
        <v>1</v>
      </c>
      <c r="L1" s="2"/>
      <c r="M1" s="2"/>
      <c r="N1" s="2"/>
      <c r="O1" s="2"/>
    </row>
    <row r="2" spans="2:15" s="3" customFormat="1" ht="8.25" customHeight="1" x14ac:dyDescent="0.3">
      <c r="B2" s="1"/>
      <c r="C2" s="4"/>
      <c r="D2" s="5"/>
      <c r="E2" s="4"/>
      <c r="F2" s="5"/>
      <c r="G2" s="5"/>
      <c r="H2" s="4"/>
      <c r="J2" s="1"/>
      <c r="K2" s="4"/>
      <c r="L2" s="5"/>
      <c r="M2" s="4"/>
      <c r="N2" s="5"/>
      <c r="O2" s="5"/>
    </row>
    <row r="3" spans="2:15" s="3" customFormat="1" ht="15.6" x14ac:dyDescent="0.3">
      <c r="B3" s="1"/>
      <c r="C3" s="6" t="s">
        <v>2</v>
      </c>
      <c r="D3" s="6"/>
      <c r="E3" s="6"/>
      <c r="F3" s="6"/>
      <c r="G3" s="6"/>
      <c r="H3" s="7"/>
      <c r="J3" s="1"/>
      <c r="K3" s="6" t="s">
        <v>2</v>
      </c>
      <c r="L3" s="6"/>
      <c r="M3" s="6"/>
      <c r="N3" s="6"/>
      <c r="O3" s="6"/>
    </row>
    <row r="4" spans="2:15" s="3" customFormat="1" ht="10.199999999999999" customHeight="1" x14ac:dyDescent="0.3">
      <c r="B4" s="1"/>
      <c r="C4" s="5"/>
      <c r="D4" s="5"/>
      <c r="E4" s="5"/>
      <c r="F4" s="5"/>
      <c r="G4" s="5"/>
      <c r="H4" s="5"/>
      <c r="J4" s="1"/>
      <c r="K4" s="5"/>
      <c r="L4" s="5"/>
      <c r="M4" s="5"/>
      <c r="N4" s="5"/>
      <c r="O4" s="5"/>
    </row>
    <row r="5" spans="2:15" s="3" customFormat="1" ht="15" customHeight="1" x14ac:dyDescent="0.3">
      <c r="B5" s="1"/>
      <c r="C5" s="8" t="s">
        <v>3</v>
      </c>
      <c r="D5" s="8"/>
      <c r="E5" s="8"/>
      <c r="F5" s="8"/>
      <c r="G5" s="8"/>
      <c r="H5" s="9"/>
      <c r="J5" s="1"/>
      <c r="K5" s="8" t="s">
        <v>4</v>
      </c>
      <c r="L5" s="8"/>
      <c r="M5" s="8"/>
      <c r="N5" s="8"/>
      <c r="O5" s="8"/>
    </row>
    <row r="6" spans="2:15" ht="23.25" customHeight="1" x14ac:dyDescent="0.25"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/>
      <c r="H6" s="11" t="s">
        <v>10</v>
      </c>
      <c r="I6" s="12"/>
      <c r="J6" s="10" t="s">
        <v>5</v>
      </c>
      <c r="K6" s="10" t="s">
        <v>6</v>
      </c>
      <c r="L6" s="10" t="s">
        <v>7</v>
      </c>
      <c r="M6" s="10" t="s">
        <v>8</v>
      </c>
      <c r="N6" s="10" t="s">
        <v>11</v>
      </c>
      <c r="O6" s="10"/>
    </row>
    <row r="7" spans="2:15" ht="27" customHeight="1" x14ac:dyDescent="0.25">
      <c r="B7" s="10"/>
      <c r="C7" s="10"/>
      <c r="D7" s="10"/>
      <c r="E7" s="10"/>
      <c r="F7" s="14" t="s">
        <v>12</v>
      </c>
      <c r="G7" s="14" t="s">
        <v>13</v>
      </c>
      <c r="H7" s="15"/>
      <c r="I7" s="12"/>
      <c r="J7" s="10"/>
      <c r="K7" s="10"/>
      <c r="L7" s="10"/>
      <c r="M7" s="10"/>
      <c r="N7" s="14" t="s">
        <v>12</v>
      </c>
      <c r="O7" s="14" t="s">
        <v>13</v>
      </c>
    </row>
    <row r="8" spans="2:15" ht="32.25" customHeight="1" x14ac:dyDescent="0.25">
      <c r="B8" s="16">
        <v>1</v>
      </c>
      <c r="C8" s="17" t="s">
        <v>14</v>
      </c>
      <c r="D8" s="18" t="s">
        <v>15</v>
      </c>
      <c r="E8" s="19" t="s">
        <v>16</v>
      </c>
      <c r="F8" s="20">
        <v>374.95668999999998</v>
      </c>
      <c r="G8" s="21">
        <v>491193.25</v>
      </c>
      <c r="H8" s="22" t="s">
        <v>17</v>
      </c>
      <c r="I8" s="12"/>
      <c r="J8" s="16">
        <v>1</v>
      </c>
      <c r="K8" s="17" t="s">
        <v>18</v>
      </c>
      <c r="L8" s="23" t="s">
        <v>19</v>
      </c>
      <c r="M8" s="19" t="s">
        <v>16</v>
      </c>
      <c r="N8" s="20">
        <v>2690.5</v>
      </c>
      <c r="O8" s="24">
        <v>983431.56</v>
      </c>
    </row>
    <row r="9" spans="2:15" ht="32.25" customHeight="1" x14ac:dyDescent="0.25">
      <c r="B9" s="16">
        <v>2</v>
      </c>
      <c r="C9" s="17" t="s">
        <v>14</v>
      </c>
      <c r="D9" s="18" t="s">
        <v>15</v>
      </c>
      <c r="E9" s="19" t="s">
        <v>16</v>
      </c>
      <c r="F9" s="20">
        <v>9.3253500000000003</v>
      </c>
      <c r="G9" s="21">
        <v>12216.21</v>
      </c>
      <c r="H9" s="22" t="s">
        <v>20</v>
      </c>
      <c r="J9" s="16">
        <v>2</v>
      </c>
      <c r="K9" s="17" t="s">
        <v>14</v>
      </c>
      <c r="L9" s="18" t="s">
        <v>21</v>
      </c>
      <c r="M9" s="19" t="s">
        <v>16</v>
      </c>
      <c r="N9" s="20">
        <v>7302.6</v>
      </c>
      <c r="O9" s="24">
        <v>2593591.42</v>
      </c>
    </row>
    <row r="10" spans="2:15" ht="32.25" customHeight="1" x14ac:dyDescent="0.25">
      <c r="B10" s="16">
        <v>3</v>
      </c>
      <c r="C10" s="17" t="s">
        <v>22</v>
      </c>
      <c r="D10" s="18" t="s">
        <v>23</v>
      </c>
      <c r="E10" s="19" t="s">
        <v>16</v>
      </c>
      <c r="F10" s="20">
        <v>358.99959999999999</v>
      </c>
      <c r="G10" s="21">
        <v>108058.9</v>
      </c>
      <c r="H10" s="22" t="s">
        <v>24</v>
      </c>
      <c r="L10" s="26" t="s">
        <v>25</v>
      </c>
      <c r="M10" s="26"/>
      <c r="N10" s="27">
        <f>SUM(N8:N9)</f>
        <v>9993.1</v>
      </c>
      <c r="O10" s="28">
        <f>SUM(O8:O9)</f>
        <v>3577022.98</v>
      </c>
    </row>
    <row r="11" spans="2:15" ht="32.25" customHeight="1" x14ac:dyDescent="0.25">
      <c r="B11" s="16">
        <v>4</v>
      </c>
      <c r="C11" s="17" t="s">
        <v>22</v>
      </c>
      <c r="D11" s="18" t="s">
        <v>23</v>
      </c>
      <c r="E11" s="19" t="s">
        <v>16</v>
      </c>
      <c r="F11" s="20">
        <v>2.1</v>
      </c>
      <c r="G11" s="21">
        <v>632.1</v>
      </c>
      <c r="H11" s="22" t="s">
        <v>24</v>
      </c>
    </row>
    <row r="12" spans="2:15" ht="32.25" customHeight="1" x14ac:dyDescent="0.25">
      <c r="B12" s="16">
        <v>5</v>
      </c>
      <c r="C12" s="17" t="s">
        <v>26</v>
      </c>
      <c r="D12" s="18" t="s">
        <v>27</v>
      </c>
      <c r="E12" s="19" t="s">
        <v>16</v>
      </c>
      <c r="F12" s="20">
        <v>100</v>
      </c>
      <c r="G12" s="21">
        <v>85000</v>
      </c>
      <c r="H12" s="22" t="s">
        <v>28</v>
      </c>
    </row>
    <row r="13" spans="2:15" ht="32.25" customHeight="1" x14ac:dyDescent="0.25">
      <c r="B13" s="16">
        <v>6</v>
      </c>
      <c r="C13" s="17" t="s">
        <v>29</v>
      </c>
      <c r="D13" s="18" t="s">
        <v>30</v>
      </c>
      <c r="E13" s="19" t="s">
        <v>16</v>
      </c>
      <c r="F13" s="20">
        <v>78.224230000000006</v>
      </c>
      <c r="G13" s="21">
        <v>77617.23</v>
      </c>
      <c r="H13" s="22" t="s">
        <v>28</v>
      </c>
    </row>
    <row r="14" spans="2:15" ht="32.25" customHeight="1" x14ac:dyDescent="0.25">
      <c r="B14" s="16">
        <v>7</v>
      </c>
      <c r="C14" s="17" t="s">
        <v>29</v>
      </c>
      <c r="D14" s="18" t="s">
        <v>30</v>
      </c>
      <c r="E14" s="19" t="s">
        <v>16</v>
      </c>
      <c r="F14" s="20">
        <v>60.709090000000003</v>
      </c>
      <c r="G14" s="21">
        <v>60237.99</v>
      </c>
      <c r="H14" s="22" t="s">
        <v>28</v>
      </c>
    </row>
    <row r="15" spans="2:15" ht="32.25" customHeight="1" x14ac:dyDescent="0.25">
      <c r="B15" s="16">
        <v>8</v>
      </c>
      <c r="C15" s="17" t="s">
        <v>29</v>
      </c>
      <c r="D15" s="18" t="s">
        <v>30</v>
      </c>
      <c r="E15" s="19" t="s">
        <v>16</v>
      </c>
      <c r="F15" s="20">
        <v>86.100579999999994</v>
      </c>
      <c r="G15" s="21">
        <v>85432.44</v>
      </c>
      <c r="H15" s="22" t="s">
        <v>28</v>
      </c>
    </row>
    <row r="16" spans="2:15" ht="32.25" customHeight="1" x14ac:dyDescent="0.25">
      <c r="B16" s="16">
        <v>9</v>
      </c>
      <c r="C16" s="17" t="s">
        <v>29</v>
      </c>
      <c r="D16" s="18" t="s">
        <v>30</v>
      </c>
      <c r="E16" s="19" t="s">
        <v>16</v>
      </c>
      <c r="F16" s="20">
        <v>413</v>
      </c>
      <c r="G16" s="21">
        <v>409795.12</v>
      </c>
      <c r="H16" s="22" t="s">
        <v>28</v>
      </c>
    </row>
    <row r="17" spans="2:8" ht="32.25" customHeight="1" x14ac:dyDescent="0.25">
      <c r="B17" s="16">
        <v>10</v>
      </c>
      <c r="C17" s="17" t="s">
        <v>29</v>
      </c>
      <c r="D17" s="18" t="s">
        <v>30</v>
      </c>
      <c r="E17" s="19" t="s">
        <v>16</v>
      </c>
      <c r="F17" s="20">
        <v>3.0312000000000001</v>
      </c>
      <c r="G17" s="21">
        <v>3007.68</v>
      </c>
      <c r="H17" s="22" t="s">
        <v>28</v>
      </c>
    </row>
    <row r="18" spans="2:8" ht="32.25" customHeight="1" x14ac:dyDescent="0.25">
      <c r="B18" s="16">
        <v>11</v>
      </c>
      <c r="C18" s="17" t="s">
        <v>29</v>
      </c>
      <c r="D18" s="18" t="s">
        <v>30</v>
      </c>
      <c r="E18" s="19" t="s">
        <v>16</v>
      </c>
      <c r="F18" s="20">
        <v>230</v>
      </c>
      <c r="G18" s="21">
        <v>228215.2</v>
      </c>
      <c r="H18" s="22" t="s">
        <v>28</v>
      </c>
    </row>
    <row r="19" spans="2:8" ht="32.25" customHeight="1" x14ac:dyDescent="0.25">
      <c r="B19" s="16">
        <v>12</v>
      </c>
      <c r="C19" s="17" t="s">
        <v>29</v>
      </c>
      <c r="D19" s="18" t="s">
        <v>30</v>
      </c>
      <c r="E19" s="19" t="s">
        <v>16</v>
      </c>
      <c r="F19" s="20">
        <v>154.43726000000001</v>
      </c>
      <c r="G19" s="21">
        <v>153238.82</v>
      </c>
      <c r="H19" s="22" t="s">
        <v>28</v>
      </c>
    </row>
    <row r="20" spans="2:8" ht="32.25" customHeight="1" x14ac:dyDescent="0.25">
      <c r="B20" s="16">
        <v>13</v>
      </c>
      <c r="C20" s="17" t="s">
        <v>29</v>
      </c>
      <c r="D20" s="18" t="s">
        <v>30</v>
      </c>
      <c r="E20" s="19" t="s">
        <v>16</v>
      </c>
      <c r="F20" s="20">
        <v>796.26095999999995</v>
      </c>
      <c r="G20" s="21">
        <v>790081.97</v>
      </c>
      <c r="H20" s="22" t="s">
        <v>28</v>
      </c>
    </row>
    <row r="21" spans="2:8" ht="32.25" customHeight="1" x14ac:dyDescent="0.25">
      <c r="B21" s="16">
        <v>14</v>
      </c>
      <c r="C21" s="17" t="s">
        <v>31</v>
      </c>
      <c r="D21" s="18" t="s">
        <v>32</v>
      </c>
      <c r="E21" s="19" t="s">
        <v>16</v>
      </c>
      <c r="F21" s="20">
        <v>29</v>
      </c>
      <c r="G21" s="21">
        <v>6670</v>
      </c>
      <c r="H21" s="22" t="s">
        <v>33</v>
      </c>
    </row>
    <row r="22" spans="2:8" ht="32.25" customHeight="1" x14ac:dyDescent="0.25">
      <c r="B22" s="16">
        <v>15</v>
      </c>
      <c r="C22" s="17" t="s">
        <v>31</v>
      </c>
      <c r="D22" s="18" t="s">
        <v>32</v>
      </c>
      <c r="E22" s="19" t="s">
        <v>16</v>
      </c>
      <c r="F22" s="20">
        <v>10.988</v>
      </c>
      <c r="G22" s="21">
        <v>2527.2399999999998</v>
      </c>
      <c r="H22" s="22" t="s">
        <v>33</v>
      </c>
    </row>
    <row r="23" spans="2:8" ht="32.25" customHeight="1" x14ac:dyDescent="0.25">
      <c r="B23" s="16">
        <v>16</v>
      </c>
      <c r="C23" s="17" t="s">
        <v>34</v>
      </c>
      <c r="D23" s="18" t="s">
        <v>35</v>
      </c>
      <c r="E23" s="19" t="s">
        <v>16</v>
      </c>
      <c r="F23" s="20">
        <v>5</v>
      </c>
      <c r="G23" s="21">
        <v>900</v>
      </c>
      <c r="H23" s="22" t="s">
        <v>33</v>
      </c>
    </row>
    <row r="24" spans="2:8" ht="32.25" customHeight="1" x14ac:dyDescent="0.25">
      <c r="B24" s="16">
        <v>17</v>
      </c>
      <c r="C24" s="17" t="s">
        <v>36</v>
      </c>
      <c r="D24" s="18" t="s">
        <v>37</v>
      </c>
      <c r="E24" s="19" t="s">
        <v>16</v>
      </c>
      <c r="F24" s="20">
        <v>15</v>
      </c>
      <c r="G24" s="21">
        <v>2700</v>
      </c>
      <c r="H24" s="22" t="s">
        <v>33</v>
      </c>
    </row>
    <row r="25" spans="2:8" ht="32.25" customHeight="1" x14ac:dyDescent="0.25">
      <c r="B25" s="16">
        <v>18</v>
      </c>
      <c r="C25" s="17" t="s">
        <v>36</v>
      </c>
      <c r="D25" s="18" t="s">
        <v>37</v>
      </c>
      <c r="E25" s="19" t="s">
        <v>16</v>
      </c>
      <c r="F25" s="20">
        <v>5</v>
      </c>
      <c r="G25" s="21">
        <v>845</v>
      </c>
      <c r="H25" s="22" t="s">
        <v>33</v>
      </c>
    </row>
    <row r="26" spans="2:8" ht="32.25" customHeight="1" x14ac:dyDescent="0.25">
      <c r="B26" s="16">
        <v>19</v>
      </c>
      <c r="C26" s="17" t="s">
        <v>38</v>
      </c>
      <c r="D26" s="18" t="s">
        <v>39</v>
      </c>
      <c r="E26" s="19" t="s">
        <v>16</v>
      </c>
      <c r="F26" s="20">
        <v>5</v>
      </c>
      <c r="G26" s="21">
        <v>570</v>
      </c>
      <c r="H26" s="22" t="s">
        <v>33</v>
      </c>
    </row>
    <row r="27" spans="2:8" ht="32.25" customHeight="1" x14ac:dyDescent="0.25">
      <c r="B27" s="16">
        <v>20</v>
      </c>
      <c r="C27" s="17" t="s">
        <v>40</v>
      </c>
      <c r="D27" s="18" t="s">
        <v>41</v>
      </c>
      <c r="E27" s="19" t="s">
        <v>16</v>
      </c>
      <c r="F27" s="20">
        <v>3386.22489</v>
      </c>
      <c r="G27" s="21">
        <v>67724.5</v>
      </c>
      <c r="H27" s="22" t="s">
        <v>33</v>
      </c>
    </row>
    <row r="28" spans="2:8" ht="32.25" customHeight="1" x14ac:dyDescent="0.25">
      <c r="B28" s="16">
        <v>21</v>
      </c>
      <c r="C28" s="17" t="s">
        <v>42</v>
      </c>
      <c r="D28" s="18" t="s">
        <v>43</v>
      </c>
      <c r="E28" s="19" t="s">
        <v>16</v>
      </c>
      <c r="F28" s="20">
        <v>28.539000000000001</v>
      </c>
      <c r="G28" s="21">
        <v>12320.84</v>
      </c>
      <c r="H28" s="22" t="s">
        <v>33</v>
      </c>
    </row>
    <row r="29" spans="2:8" ht="32.25" customHeight="1" x14ac:dyDescent="0.25">
      <c r="B29" s="16">
        <v>22</v>
      </c>
      <c r="C29" s="17" t="s">
        <v>44</v>
      </c>
      <c r="D29" s="18" t="s">
        <v>45</v>
      </c>
      <c r="E29" s="19" t="s">
        <v>16</v>
      </c>
      <c r="F29" s="20">
        <v>154.52000000000001</v>
      </c>
      <c r="G29" s="21">
        <v>143317.29999999999</v>
      </c>
      <c r="H29" s="22" t="s">
        <v>46</v>
      </c>
    </row>
    <row r="30" spans="2:8" ht="40.5" customHeight="1" x14ac:dyDescent="0.25">
      <c r="B30" s="16">
        <v>23</v>
      </c>
      <c r="C30" s="17" t="s">
        <v>47</v>
      </c>
      <c r="D30" s="18" t="s">
        <v>48</v>
      </c>
      <c r="E30" s="19" t="s">
        <v>16</v>
      </c>
      <c r="F30" s="20">
        <v>100</v>
      </c>
      <c r="G30" s="21">
        <v>5506</v>
      </c>
      <c r="H30" s="22" t="s">
        <v>49</v>
      </c>
    </row>
    <row r="31" spans="2:8" ht="39" customHeight="1" x14ac:dyDescent="0.25">
      <c r="B31" s="16">
        <v>24</v>
      </c>
      <c r="C31" s="17" t="s">
        <v>47</v>
      </c>
      <c r="D31" s="18" t="s">
        <v>48</v>
      </c>
      <c r="E31" s="19" t="s">
        <v>16</v>
      </c>
      <c r="F31" s="20">
        <v>4.28</v>
      </c>
      <c r="G31" s="21">
        <v>346.68</v>
      </c>
      <c r="H31" s="22" t="s">
        <v>49</v>
      </c>
    </row>
    <row r="32" spans="2:8" ht="41.25" customHeight="1" x14ac:dyDescent="0.25">
      <c r="B32" s="16">
        <v>25</v>
      </c>
      <c r="C32" s="17" t="s">
        <v>50</v>
      </c>
      <c r="D32" s="18" t="s">
        <v>51</v>
      </c>
      <c r="E32" s="19" t="s">
        <v>16</v>
      </c>
      <c r="F32" s="20">
        <v>375</v>
      </c>
      <c r="G32" s="21">
        <v>22500</v>
      </c>
      <c r="H32" s="22" t="s">
        <v>49</v>
      </c>
    </row>
    <row r="33" spans="4:7" ht="19.5" customHeight="1" x14ac:dyDescent="0.25">
      <c r="D33" s="26" t="s">
        <v>25</v>
      </c>
      <c r="E33" s="26"/>
      <c r="F33" s="27">
        <f>SUM(F8:F32)</f>
        <v>6785.6968499999994</v>
      </c>
      <c r="G33" s="28">
        <f>SUM(G8:G32)</f>
        <v>2770654.4699999997</v>
      </c>
    </row>
  </sheetData>
  <mergeCells count="19">
    <mergeCell ref="D33:E33"/>
    <mergeCell ref="J6:J7"/>
    <mergeCell ref="K6:K7"/>
    <mergeCell ref="L6:L7"/>
    <mergeCell ref="M6:M7"/>
    <mergeCell ref="N6:O6"/>
    <mergeCell ref="L10:M10"/>
    <mergeCell ref="B6:B7"/>
    <mergeCell ref="C6:C7"/>
    <mergeCell ref="D6:D7"/>
    <mergeCell ref="E6:E7"/>
    <mergeCell ref="F6:G6"/>
    <mergeCell ref="H6:H7"/>
    <mergeCell ref="C1:H1"/>
    <mergeCell ref="K1:O1"/>
    <mergeCell ref="C3:G3"/>
    <mergeCell ref="K3:O3"/>
    <mergeCell ref="C5:G5"/>
    <mergeCell ref="K5:O5"/>
  </mergeCells>
  <pageMargins left="0.27" right="0.26" top="0.26" bottom="0.31" header="0.3" footer="0.3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405 пор_изл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Шеремет Наталья Сергеевна</dc:creator>
  <cp:lastModifiedBy>Шеремет Наталья Сергеевна</cp:lastModifiedBy>
  <dcterms:created xsi:type="dcterms:W3CDTF">2026-01-30T00:18:03Z</dcterms:created>
  <dcterms:modified xsi:type="dcterms:W3CDTF">2026-01-30T00:18:11Z</dcterms:modified>
</cp:coreProperties>
</file>